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KAC\Desktop\발주계획\"/>
    </mc:Choice>
  </mc:AlternateContent>
  <xr:revisionPtr revIDLastSave="0" documentId="13_ncr:1_{2538FD7A-B1AC-434A-9C38-312D8BD4EC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발주계획(공사-장기)" sheetId="1" r:id="rId1"/>
    <sheet name="Sheet1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</calcChain>
</file>

<file path=xl/sharedStrings.xml><?xml version="1.0" encoding="utf-8"?>
<sst xmlns="http://schemas.openxmlformats.org/spreadsheetml/2006/main" count="87" uniqueCount="70">
  <si>
    <t>발주년월 (*)
(YYYYMM)</t>
  </si>
  <si>
    <t>조달방식 (*)</t>
  </si>
  <si>
    <t>공종 (*)</t>
  </si>
  <si>
    <t>사업명 (*)</t>
  </si>
  <si>
    <t>금년도 (*)
집행금액(원)</t>
  </si>
  <si>
    <t>집행잔액(원) (*)</t>
  </si>
  <si>
    <t>전년도 (*)
집행금액(원)</t>
  </si>
  <si>
    <t>발주국고
보조금액(원)</t>
  </si>
  <si>
    <t>예산코드 (*)
(17자리)</t>
  </si>
  <si>
    <t>담당부서명</t>
  </si>
  <si>
    <t>담당자명</t>
  </si>
  <si>
    <t>연락처</t>
  </si>
  <si>
    <t>비고</t>
  </si>
  <si>
    <t>중앙조달</t>
  </si>
  <si>
    <t>Y</t>
    <phoneticPr fontId="2" type="noConversion"/>
  </si>
  <si>
    <t>계속비전환여부 (*)
(Y/N)</t>
    <phoneticPr fontId="2" type="noConversion"/>
  </si>
  <si>
    <t>총부기금액 (*)</t>
    <phoneticPr fontId="2" type="noConversion"/>
  </si>
  <si>
    <t>조달방식</t>
    <phoneticPr fontId="2" type="noConversion"/>
  </si>
  <si>
    <t>계약방법</t>
  </si>
  <si>
    <t>공종</t>
    <phoneticPr fontId="2" type="noConversion"/>
  </si>
  <si>
    <t>협정구분</t>
  </si>
  <si>
    <t>중앙조달</t>
    <phoneticPr fontId="2" type="noConversion"/>
  </si>
  <si>
    <t>일반경쟁</t>
  </si>
  <si>
    <t>토목·건축</t>
  </si>
  <si>
    <t>협정</t>
  </si>
  <si>
    <t>자체조달</t>
    <phoneticPr fontId="2" type="noConversion"/>
  </si>
  <si>
    <t>지명경쟁</t>
  </si>
  <si>
    <t>토목</t>
  </si>
  <si>
    <t>비협정</t>
  </si>
  <si>
    <t>제한경쟁</t>
  </si>
  <si>
    <t>건축</t>
  </si>
  <si>
    <t>수의계약</t>
  </si>
  <si>
    <t>전문</t>
  </si>
  <si>
    <t>전기</t>
  </si>
  <si>
    <t>통신</t>
  </si>
  <si>
    <t>기타</t>
  </si>
  <si>
    <t>소방</t>
  </si>
  <si>
    <t>Y</t>
    <phoneticPr fontId="2" type="noConversion"/>
  </si>
  <si>
    <t>N</t>
    <phoneticPr fontId="2" type="noConversion"/>
  </si>
  <si>
    <t>계속비전환여부</t>
  </si>
  <si>
    <t>자체조달</t>
  </si>
  <si>
    <t>N</t>
  </si>
  <si>
    <t>무안공항 전기차 충전인프라 구축공사(2차년도)</t>
    <phoneticPr fontId="2" type="noConversion"/>
  </si>
  <si>
    <t>무안공항 시설부</t>
    <phoneticPr fontId="2" type="noConversion"/>
  </si>
  <si>
    <t>안현태</t>
    <phoneticPr fontId="2" type="noConversion"/>
  </si>
  <si>
    <t>061-455-2320</t>
    <phoneticPr fontId="2" type="noConversion"/>
  </si>
  <si>
    <t>무안공항 경비과학화시설 개량사업(2차년도)</t>
    <phoneticPr fontId="2" type="noConversion"/>
  </si>
  <si>
    <t>김용철</t>
    <phoneticPr fontId="2" type="noConversion"/>
  </si>
  <si>
    <t>061-455-2370</t>
    <phoneticPr fontId="2" type="noConversion"/>
  </si>
  <si>
    <t>김포국제공항 국제선 하이드랜트 급유시설 개량공사(6차년도)</t>
    <phoneticPr fontId="5" type="noConversion"/>
  </si>
  <si>
    <t>이선호</t>
    <phoneticPr fontId="5" type="noConversion"/>
  </si>
  <si>
    <t>02-2660-4842</t>
    <phoneticPr fontId="5" type="noConversion"/>
  </si>
  <si>
    <t>김포국제공항 국제선 계류장 콘크리트 재포장 공사(6차년도)</t>
    <phoneticPr fontId="2" type="noConversion"/>
  </si>
  <si>
    <t>김동환</t>
    <phoneticPr fontId="2" type="noConversion"/>
  </si>
  <si>
    <t>02-2660-4246</t>
    <phoneticPr fontId="2" type="noConversion"/>
  </si>
  <si>
    <t>김포공항 국제선 계류장조명등 개량공사</t>
    <phoneticPr fontId="5" type="noConversion"/>
  </si>
  <si>
    <t>권세준</t>
    <phoneticPr fontId="5" type="noConversion"/>
  </si>
  <si>
    <t>02-2660-4195</t>
    <phoneticPr fontId="5" type="noConversion"/>
  </si>
  <si>
    <t>김포공항 국제선 계류장 항공등화시설 개량공사(6차년도)</t>
    <phoneticPr fontId="5" type="noConversion"/>
  </si>
  <si>
    <t>장대균</t>
    <phoneticPr fontId="5" type="noConversion"/>
  </si>
  <si>
    <t>02-2660-4732</t>
    <phoneticPr fontId="5" type="noConversion"/>
  </si>
  <si>
    <t>전기</t>
    <phoneticPr fontId="2" type="noConversion"/>
  </si>
  <si>
    <t>원주공항 태양광 발전시설 구축공사(2차년도)</t>
  </si>
  <si>
    <t>원주공항</t>
  </si>
  <si>
    <t>전성재</t>
  </si>
  <si>
    <t>033-340-8335</t>
  </si>
  <si>
    <t>김포 플랜트시설부</t>
    <phoneticPr fontId="5" type="noConversion"/>
  </si>
  <si>
    <t>김포 토목조경부</t>
    <phoneticPr fontId="5" type="noConversion"/>
  </si>
  <si>
    <t>김포 전력시설부</t>
    <phoneticPr fontId="5" type="noConversion"/>
  </si>
  <si>
    <t>김포 항공등화부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</si>
</sst>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>
    <font>
      <sz val="11"/>
      <color indexed="8"/>
      <name val="맑은 고딕"/>
      <family val="2"/>
      <scheme val="minor"/>
    </font>
    <font>
      <sz val="10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0" fillId="3" borderId="0" xfId="0" applyFill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</cellXfs>
  <cellStyles count="2">
    <cellStyle name="쉼표 [0] 2" xfId="1" xr:uid="{E0359359-0BCC-4A70-A386-51415EFCC0AD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D1" workbookViewId="0">
      <selection activeCell="I12" sqref="I12"/>
    </sheetView>
  </sheetViews>
  <sheetFormatPr defaultRowHeight="16.5"/>
  <cols>
    <col min="1" max="1" width="17.25" customWidth="1"/>
    <col min="2" max="2" width="18.75" customWidth="1"/>
    <col min="3" max="3" width="21.875" customWidth="1"/>
    <col min="4" max="4" width="18.75" customWidth="1"/>
    <col min="5" max="5" width="57.875" bestFit="1" customWidth="1"/>
    <col min="6" max="10" width="23.5" customWidth="1"/>
    <col min="11" max="11" width="30.625" style="3" customWidth="1"/>
    <col min="12" max="12" width="23.5" customWidth="1"/>
    <col min="13" max="13" width="15.625" customWidth="1"/>
    <col min="14" max="14" width="23.5" customWidth="1"/>
    <col min="15" max="15" width="28.125" customWidth="1"/>
  </cols>
  <sheetData>
    <row r="1" spans="1:15" ht="33.950000000000003" customHeight="1">
      <c r="A1" s="1" t="s">
        <v>0</v>
      </c>
      <c r="B1" s="1" t="s">
        <v>1</v>
      </c>
      <c r="C1" s="1" t="s">
        <v>15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16</v>
      </c>
      <c r="J1" s="1" t="s">
        <v>7</v>
      </c>
      <c r="K1" s="2" t="s">
        <v>8</v>
      </c>
      <c r="L1" s="1" t="s">
        <v>9</v>
      </c>
      <c r="M1" s="1" t="s">
        <v>10</v>
      </c>
      <c r="N1" s="1" t="s">
        <v>11</v>
      </c>
      <c r="O1" s="1" t="s">
        <v>12</v>
      </c>
    </row>
    <row r="2" spans="1:15">
      <c r="A2" s="5">
        <v>202501</v>
      </c>
      <c r="B2" s="5" t="s">
        <v>40</v>
      </c>
      <c r="C2" s="5" t="s">
        <v>41</v>
      </c>
      <c r="D2" s="5" t="s">
        <v>33</v>
      </c>
      <c r="E2" s="5" t="s">
        <v>42</v>
      </c>
      <c r="F2" s="5">
        <v>360000000</v>
      </c>
      <c r="G2" s="5">
        <v>436017000</v>
      </c>
      <c r="H2" s="5">
        <v>265959285</v>
      </c>
      <c r="I2" s="5">
        <v>701976285</v>
      </c>
      <c r="J2" s="5"/>
      <c r="K2" s="5">
        <v>1.11111111111111E+16</v>
      </c>
      <c r="L2" s="5" t="s">
        <v>43</v>
      </c>
      <c r="M2" s="5" t="s">
        <v>44</v>
      </c>
      <c r="N2" s="5" t="s">
        <v>45</v>
      </c>
      <c r="O2" s="5"/>
    </row>
    <row r="3" spans="1:15">
      <c r="A3" s="5">
        <v>202502</v>
      </c>
      <c r="B3" s="5" t="s">
        <v>40</v>
      </c>
      <c r="C3" s="5" t="s">
        <v>14</v>
      </c>
      <c r="D3" s="5" t="s">
        <v>34</v>
      </c>
      <c r="E3" s="5" t="s">
        <v>46</v>
      </c>
      <c r="F3" s="5">
        <v>5167195527</v>
      </c>
      <c r="G3" s="5">
        <v>781349500</v>
      </c>
      <c r="H3" s="5">
        <v>756558782</v>
      </c>
      <c r="I3" s="5">
        <v>5948545027</v>
      </c>
      <c r="J3" s="5"/>
      <c r="K3" s="5">
        <v>1.11111111111111E+16</v>
      </c>
      <c r="L3" s="5" t="s">
        <v>43</v>
      </c>
      <c r="M3" s="5" t="s">
        <v>47</v>
      </c>
      <c r="N3" s="5" t="s">
        <v>48</v>
      </c>
      <c r="O3" s="5"/>
    </row>
    <row r="4" spans="1:15" s="6" customFormat="1">
      <c r="A4" s="5">
        <v>202501</v>
      </c>
      <c r="B4" s="5" t="s">
        <v>40</v>
      </c>
      <c r="C4" s="5" t="s">
        <v>41</v>
      </c>
      <c r="D4" s="5" t="s">
        <v>32</v>
      </c>
      <c r="E4" s="5" t="s">
        <v>49</v>
      </c>
      <c r="F4" s="5">
        <v>705064639</v>
      </c>
      <c r="G4" s="5">
        <v>621592270</v>
      </c>
      <c r="H4" s="5">
        <v>9266920061</v>
      </c>
      <c r="I4" s="5">
        <v>10593576970</v>
      </c>
      <c r="J4" s="5"/>
      <c r="K4" s="5">
        <v>1.11111111111111E+16</v>
      </c>
      <c r="L4" s="5" t="s">
        <v>66</v>
      </c>
      <c r="M4" s="5" t="s">
        <v>50</v>
      </c>
      <c r="N4" s="5" t="s">
        <v>51</v>
      </c>
      <c r="O4" s="5"/>
    </row>
    <row r="5" spans="1:15" s="7" customFormat="1">
      <c r="A5" s="5">
        <v>202501</v>
      </c>
      <c r="B5" s="5" t="s">
        <v>13</v>
      </c>
      <c r="C5" s="5" t="s">
        <v>41</v>
      </c>
      <c r="D5" s="5" t="s">
        <v>27</v>
      </c>
      <c r="E5" s="5" t="s">
        <v>52</v>
      </c>
      <c r="F5" s="5">
        <v>5163400000</v>
      </c>
      <c r="G5" s="5">
        <v>4157271000</v>
      </c>
      <c r="H5" s="5">
        <v>40981229000</v>
      </c>
      <c r="I5" s="5">
        <v>50301900000</v>
      </c>
      <c r="J5" s="5"/>
      <c r="K5" s="5">
        <v>1.11111111111111E+16</v>
      </c>
      <c r="L5" s="5" t="s">
        <v>67</v>
      </c>
      <c r="M5" s="5" t="s">
        <v>53</v>
      </c>
      <c r="N5" s="5" t="s">
        <v>54</v>
      </c>
      <c r="O5" s="5"/>
    </row>
    <row r="6" spans="1:15">
      <c r="A6" s="5">
        <v>202501</v>
      </c>
      <c r="B6" s="5" t="s">
        <v>40</v>
      </c>
      <c r="C6" s="5" t="s">
        <v>41</v>
      </c>
      <c r="D6" s="5" t="s">
        <v>33</v>
      </c>
      <c r="E6" s="5" t="s">
        <v>55</v>
      </c>
      <c r="F6" s="5">
        <v>254470133</v>
      </c>
      <c r="G6" s="5">
        <f>I6-F6-H6</f>
        <v>776222471</v>
      </c>
      <c r="H6" s="5">
        <v>1207169820</v>
      </c>
      <c r="I6" s="5">
        <v>2237862424</v>
      </c>
      <c r="J6" s="5"/>
      <c r="K6" s="5">
        <v>1.11111111111111E+16</v>
      </c>
      <c r="L6" s="5" t="s">
        <v>68</v>
      </c>
      <c r="M6" s="5" t="s">
        <v>56</v>
      </c>
      <c r="N6" s="5" t="s">
        <v>57</v>
      </c>
      <c r="O6" s="5"/>
    </row>
    <row r="7" spans="1:15">
      <c r="A7" s="5">
        <v>202501</v>
      </c>
      <c r="B7" s="5" t="s">
        <v>40</v>
      </c>
      <c r="C7" s="5" t="s">
        <v>41</v>
      </c>
      <c r="D7" s="5" t="s">
        <v>33</v>
      </c>
      <c r="E7" s="5" t="s">
        <v>58</v>
      </c>
      <c r="F7" s="5">
        <v>461854441</v>
      </c>
      <c r="G7" s="5">
        <v>156241368</v>
      </c>
      <c r="H7" s="5">
        <v>3123430936</v>
      </c>
      <c r="I7" s="5">
        <v>3741526745</v>
      </c>
      <c r="J7" s="5"/>
      <c r="K7" s="5">
        <v>1.11111111111111E+16</v>
      </c>
      <c r="L7" s="5" t="s">
        <v>69</v>
      </c>
      <c r="M7" s="5" t="s">
        <v>59</v>
      </c>
      <c r="N7" s="5" t="s">
        <v>60</v>
      </c>
      <c r="O7" s="5"/>
    </row>
    <row r="8" spans="1:15" s="8" customFormat="1">
      <c r="A8" s="5">
        <v>202501</v>
      </c>
      <c r="B8" s="5" t="s">
        <v>40</v>
      </c>
      <c r="C8" s="5" t="s">
        <v>38</v>
      </c>
      <c r="D8" s="5" t="s">
        <v>61</v>
      </c>
      <c r="E8" s="5" t="s">
        <v>62</v>
      </c>
      <c r="F8" s="5">
        <v>420840790</v>
      </c>
      <c r="G8" s="5">
        <v>0</v>
      </c>
      <c r="H8" s="5">
        <v>132054000</v>
      </c>
      <c r="I8" s="5">
        <v>552894790</v>
      </c>
      <c r="J8" s="5"/>
      <c r="K8" s="5">
        <v>1.11111111111111E+16</v>
      </c>
      <c r="L8" s="5" t="s">
        <v>63</v>
      </c>
      <c r="M8" s="5" t="s">
        <v>64</v>
      </c>
      <c r="N8" s="5" t="s">
        <v>65</v>
      </c>
      <c r="O8" s="5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workbookViewId="0">
      <selection activeCell="E1" sqref="E1"/>
    </sheetView>
  </sheetViews>
  <sheetFormatPr defaultRowHeight="16.5"/>
  <cols>
    <col min="3" max="3" width="9.375" bestFit="1" customWidth="1"/>
  </cols>
  <sheetData>
    <row r="1" spans="1:5">
      <c r="A1" s="4" t="s">
        <v>17</v>
      </c>
      <c r="B1" s="4" t="s">
        <v>18</v>
      </c>
      <c r="C1" s="4" t="s">
        <v>19</v>
      </c>
      <c r="D1" s="4" t="s">
        <v>20</v>
      </c>
      <c r="E1" s="4" t="s">
        <v>39</v>
      </c>
    </row>
    <row r="2" spans="1:5">
      <c r="A2" t="s">
        <v>21</v>
      </c>
      <c r="B2" t="s">
        <v>22</v>
      </c>
      <c r="C2" t="s">
        <v>23</v>
      </c>
      <c r="D2" t="s">
        <v>24</v>
      </c>
      <c r="E2" t="s">
        <v>37</v>
      </c>
    </row>
    <row r="3" spans="1:5">
      <c r="A3" t="s">
        <v>25</v>
      </c>
      <c r="B3" t="s">
        <v>26</v>
      </c>
      <c r="C3" t="s">
        <v>27</v>
      </c>
      <c r="D3" t="s">
        <v>28</v>
      </c>
      <c r="E3" t="s">
        <v>38</v>
      </c>
    </row>
    <row r="4" spans="1:5">
      <c r="B4" t="s">
        <v>29</v>
      </c>
      <c r="C4" t="s">
        <v>30</v>
      </c>
    </row>
    <row r="5" spans="1:5">
      <c r="B5" t="s">
        <v>31</v>
      </c>
      <c r="C5" t="s">
        <v>32</v>
      </c>
    </row>
    <row r="6" spans="1:5">
      <c r="C6" t="s">
        <v>33</v>
      </c>
    </row>
    <row r="7" spans="1:5">
      <c r="C7" t="s">
        <v>34</v>
      </c>
    </row>
    <row r="8" spans="1:5">
      <c r="C8" t="s">
        <v>35</v>
      </c>
    </row>
    <row r="9" spans="1:5">
      <c r="C9" t="s">
        <v>36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발주계획(공사-장기)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KAC</cp:lastModifiedBy>
  <dcterms:created xsi:type="dcterms:W3CDTF">2024-04-08T05:06:24Z</dcterms:created>
  <dcterms:modified xsi:type="dcterms:W3CDTF">2025-01-15T10:12:26Z</dcterms:modified>
</cp:coreProperties>
</file>